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ichValueRel.xml" ContentType="application/vnd.ms-excel.richvaluerel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mid\Downloads\APENDICES YAMID\APENDICES\APENDICE D\"/>
    </mc:Choice>
  </mc:AlternateContent>
  <xr:revisionPtr revIDLastSave="0" documentId="13_ncr:1_{41175DE7-FC80-478E-A20A-B11EF2C41917}" xr6:coauthVersionLast="47" xr6:coauthVersionMax="47" xr10:uidLastSave="{00000000-0000-0000-0000-000000000000}"/>
  <bookViews>
    <workbookView xWindow="-108" yWindow="-108" windowWidth="23256" windowHeight="13896" xr2:uid="{4B39CF77-941A-4CC6-9581-B59C8A331E2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1" l="1"/>
  <c r="L9" i="1"/>
  <c r="M42" i="1"/>
  <c r="L42" i="1"/>
  <c r="M41" i="1"/>
  <c r="L38" i="1"/>
  <c r="M38" i="1" s="1"/>
  <c r="L39" i="1"/>
  <c r="M39" i="1" s="1"/>
  <c r="L40" i="1"/>
  <c r="M40" i="1" s="1"/>
  <c r="L41" i="1"/>
  <c r="L43" i="1"/>
  <c r="M43" i="1" s="1"/>
  <c r="L31" i="1"/>
  <c r="M31" i="1" s="1"/>
  <c r="L32" i="1"/>
  <c r="M32" i="1" s="1"/>
  <c r="L33" i="1"/>
  <c r="M33" i="1" s="1"/>
  <c r="L37" i="1"/>
  <c r="M37" i="1" s="1"/>
  <c r="L36" i="1"/>
  <c r="M36" i="1" s="1"/>
  <c r="L35" i="1"/>
  <c r="M35" i="1" s="1"/>
  <c r="L34" i="1"/>
  <c r="M34" i="1" s="1"/>
  <c r="I27" i="1"/>
  <c r="I25" i="1"/>
  <c r="L29" i="1"/>
  <c r="M29" i="1" s="1"/>
  <c r="L28" i="1"/>
  <c r="M28" i="1" s="1"/>
  <c r="L30" i="1"/>
  <c r="M30" i="1" s="1"/>
  <c r="L27" i="1"/>
  <c r="M27" i="1" s="1"/>
  <c r="L26" i="1"/>
  <c r="M26" i="1" s="1"/>
  <c r="L25" i="1"/>
  <c r="M25" i="1" s="1"/>
  <c r="L24" i="1"/>
  <c r="L21" i="1"/>
  <c r="M24" i="1" s="1"/>
  <c r="M21" i="1" l="1"/>
  <c r="L19" i="1"/>
  <c r="M19" i="1" s="1"/>
  <c r="L20" i="1"/>
  <c r="M20" i="1" s="1"/>
  <c r="L18" i="1"/>
  <c r="M18" i="1" s="1"/>
  <c r="L16" i="1"/>
  <c r="M16" i="1" s="1"/>
  <c r="L17" i="1"/>
  <c r="M17" i="1" s="1"/>
  <c r="L5" i="1"/>
  <c r="M5" i="1" s="1"/>
  <c r="L14" i="1"/>
  <c r="M14" i="1" s="1"/>
  <c r="L15" i="1"/>
  <c r="M15" i="1" s="1"/>
  <c r="L13" i="1"/>
  <c r="M13" i="1" s="1"/>
  <c r="L12" i="1"/>
  <c r="M12" i="1" s="1"/>
  <c r="L11" i="1"/>
  <c r="M11" i="1" s="1"/>
  <c r="L10" i="1"/>
  <c r="M10" i="1" s="1"/>
  <c r="M9" i="1"/>
  <c r="L8" i="1"/>
  <c r="M8" i="1" s="1"/>
  <c r="F5" i="1"/>
  <c r="L7" i="1"/>
  <c r="M7" i="1" s="1"/>
  <c r="L6" i="1"/>
  <c r="M6" i="1" s="1"/>
  <c r="H38" i="1" l="1"/>
  <c r="H42" i="1"/>
  <c r="H39" i="1"/>
  <c r="H40" i="1"/>
  <c r="H41" i="1"/>
  <c r="H31" i="1"/>
  <c r="H33" i="1"/>
  <c r="H32" i="1"/>
  <c r="H37" i="1"/>
  <c r="H43" i="1"/>
  <c r="H35" i="1"/>
  <c r="H36" i="1"/>
  <c r="H29" i="1"/>
  <c r="H34" i="1"/>
  <c r="H30" i="1"/>
  <c r="H28" i="1"/>
  <c r="H26" i="1"/>
  <c r="H27" i="1"/>
  <c r="H24" i="1"/>
  <c r="H25" i="1"/>
  <c r="H6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Sanchez</author>
  </authors>
  <commentList>
    <comment ref="H35" authorId="0" shapeId="0" xr:uid="{D473C5FD-003F-4CF7-8A78-987D9B94ACCB}">
      <text>
        <r>
          <rPr>
            <b/>
            <sz val="9"/>
            <color indexed="81"/>
            <rFont val="Tahoma"/>
            <charset val="1"/>
          </rPr>
          <t>Leandro Sanchez:</t>
        </r>
        <r>
          <rPr>
            <sz val="9"/>
            <color indexed="81"/>
            <rFont val="Tahoma"/>
            <charset val="1"/>
          </rPr>
          <t xml:space="preserve">
Se envio muestra a los 14 dias y de esta muestra en adelante no se el resultado debido a que ya no me encontraba laborando en la obra.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<sst xmlns="http://schemas.openxmlformats.org/spreadsheetml/2006/main" count="49" uniqueCount="47">
  <si>
    <t xml:space="preserve">Nombre de la muestra </t>
  </si>
  <si>
    <t xml:space="preserve">Zona de fundida </t>
  </si>
  <si>
    <t>Edad</t>
  </si>
  <si>
    <t>Concreto de 3000 psi ,Zapata EJE 3-C</t>
  </si>
  <si>
    <t xml:space="preserve">% Error </t>
  </si>
  <si>
    <t>Concreto de 3000 psi ,Zapata EJE 3-B</t>
  </si>
  <si>
    <t>Concreto de 3000 psi ,Zapata EJE 3-A</t>
  </si>
  <si>
    <t xml:space="preserve">HOY </t>
  </si>
  <si>
    <t xml:space="preserve">FECHA DE FUNDIDA </t>
  </si>
  <si>
    <t xml:space="preserve">FECHA DE PRUEBA </t>
  </si>
  <si>
    <t>Resistencia espearada [Psi]</t>
  </si>
  <si>
    <t>Resistencia dada [Psi]</t>
  </si>
  <si>
    <t>Concreto de 3000 psi ,Zapata EJE 2-B</t>
  </si>
  <si>
    <t>Concreto de 3000 psi ,Zapata EJE 2-A</t>
  </si>
  <si>
    <t xml:space="preserve">Concreto de 3000 psi ,LOSA,area de subestacion </t>
  </si>
  <si>
    <t>Concreto de 3000 psi ,Mejoramiento ejes K y L (Muestra de mixer y trompo)</t>
  </si>
  <si>
    <t>Concreto de 3000 psi ,Mejoramiento ejes 4 L (Muestra trompo)</t>
  </si>
  <si>
    <t>Concreto de 3000 psi ,Mejoramiento Ejes del G al K (Muestra trompo)</t>
  </si>
  <si>
    <t>Concreto de 3000 psi ciclopeo zapata Eje 1B</t>
  </si>
  <si>
    <t>Concreto de 4000 psi zapatas EJE 4A-3A-4B-3B-4C</t>
  </si>
  <si>
    <t>Concreto de 4000 psi zapatas EJE 3C-4D-4E</t>
  </si>
  <si>
    <t>Concreto de 3000 psi ,Mejoramiento Ejes del L-O (Muestra trompo)</t>
  </si>
  <si>
    <t xml:space="preserve">Concreto de 4000 psi PEDESTALES Y VIGAS DE CIMENTACION- EJE </t>
  </si>
  <si>
    <t xml:space="preserve">Concreto de 4000 psi ZAPATA DE MURO- EJE G-H </t>
  </si>
  <si>
    <t>Concreto de 3000 psi ciclopeo zapata Eje 1A</t>
  </si>
  <si>
    <t>Concreto de 4000 psi ZAPATA DE MURO- EJE H-K</t>
  </si>
  <si>
    <t xml:space="preserve">NUEVAS FUNDIDAS </t>
  </si>
  <si>
    <t xml:space="preserve">PRUEBA DE MEZCLAS 4000 PSI EJE G3 </t>
  </si>
  <si>
    <t>ZAPATAS EJES G2-H2-H3</t>
  </si>
  <si>
    <t>ZAPATAS EJES G2-H2-H4</t>
  </si>
  <si>
    <t xml:space="preserve">MURO DE CONTENCION EJES H A K </t>
  </si>
  <si>
    <t xml:space="preserve">PEDESTAL G3 Y VIGAS G EJE 3 Y 4 Y VIGA F-H EJE 3 </t>
  </si>
  <si>
    <t xml:space="preserve">NUMERO DE CILINDROS ENSAYADOS </t>
  </si>
  <si>
    <t>ZARPA Y PEDESTAL H-I</t>
  </si>
  <si>
    <t xml:space="preserve">ZAPATA EJE 3 </t>
  </si>
  <si>
    <t>ZAPATA EJE I2 -I4</t>
  </si>
  <si>
    <t xml:space="preserve">ZARPA DE MURO EJE J ENTRE 1 Y 2 </t>
  </si>
  <si>
    <t>VIGA H3-H4-H2 PEDESTAL H3</t>
  </si>
  <si>
    <t>PEDESTAL EJE 2G - VIGA EJE G2 Y G1</t>
  </si>
  <si>
    <t xml:space="preserve">ZAPATA 9¨"1-Ñ1-10"1-Ñ1 MODULO D </t>
  </si>
  <si>
    <t xml:space="preserve">ZAPATAS UCI </t>
  </si>
  <si>
    <t xml:space="preserve">ZAPATAS 01-8" MODULO D </t>
  </si>
  <si>
    <t>ZARPA DE MURO EJE J-1</t>
  </si>
  <si>
    <t>ZAPATA EJE J2 -J3</t>
  </si>
  <si>
    <t>VIGA EJE E Y 4</t>
  </si>
  <si>
    <t xml:space="preserve">ZAPATA EJE 01"-10"-1"-08" MODULO D </t>
  </si>
  <si>
    <t>% de resistencia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</si>
</sst>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2" fontId="0" fillId="0" borderId="4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0" fillId="0" borderId="4" xfId="1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2" fontId="0" fillId="0" borderId="5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0" fillId="0" borderId="5" xfId="1" applyNumberFormat="1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2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13" Type="http://schemas.microsoft.com/office/2022/10/relationships/richValueRel" Target="richData/richValueRel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alcChain" Target="calcChain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MID SANCHEZ" id="{0BCECCA0-E07C-4E6A-9772-0BCB31BACB99}" userId="S::yamid2195102@correo.uis.edu.co::391e6834-ea62-4bf6-91d2-f389ddfbe4ab" providerId="AD"/>
</personList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5</v>
    <v>5</v>
  </rv>
  <rv s="0">
    <v>9</v>
    <v>5</v>
  </rv>
  <rv s="0">
    <v>10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5" dT="2024-02-21T16:44:40.01" personId="{0BCECCA0-E07C-4E6A-9772-0BCB31BACB99}" id="{A5C251EF-BBDC-4AE0-A8DE-4040B523D400}">
    <text xml:space="preserve">SE ENVIÓ MUESTRA A LOS 21 DIAS 
</text>
  </threadedComment>
  <threadedComment ref="H6" dT="2024-02-21T16:44:55.08" personId="{0BCECCA0-E07C-4E6A-9772-0BCB31BACB99}" id="{665B4779-2169-446E-9F40-54C8CED48758}">
    <text>SE ENVIÓ MUESTRA A LOS 14 DIAS</text>
  </threadedComment>
  <threadedComment ref="H7" dT="2024-02-21T16:45:08.64" personId="{0BCECCA0-E07C-4E6A-9772-0BCB31BACB99}" id="{BF2C9C2D-FBE4-4227-A9BF-CA20B4219E72}">
    <text>SE ENVIO MUESTRA A LOS 14 DIAS</text>
  </threadedComment>
  <threadedComment ref="H8" dT="2024-02-21T16:45:20.07" personId="{0BCECCA0-E07C-4E6A-9772-0BCB31BACB99}" id="{2694B55C-56CF-45FF-8D4B-D77403C40699}">
    <text xml:space="preserve">SE ENVIO MUESTRA A LOS 14 DIAS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18D6A-7A0E-48D7-A0CD-D50EC4AF0FF4}">
  <dimension ref="B2:M43"/>
  <sheetViews>
    <sheetView showGridLines="0" tabSelected="1" zoomScale="68" zoomScaleNormal="68" workbookViewId="0">
      <pane ySplit="4" topLeftCell="A11" activePane="bottomLeft" state="frozen"/>
      <selection pane="bottomLeft" activeCell="H14" sqref="H14"/>
    </sheetView>
  </sheetViews>
  <sheetFormatPr baseColWidth="10" defaultRowHeight="14.4" x14ac:dyDescent="0.3"/>
  <cols>
    <col min="3" max="3" width="40" customWidth="1"/>
    <col min="4" max="4" width="21.44140625" customWidth="1"/>
    <col min="5" max="5" width="15.6640625" bestFit="1" customWidth="1"/>
    <col min="6" max="6" width="24.88671875" bestFit="1" customWidth="1"/>
    <col min="7" max="7" width="24.33203125" bestFit="1" customWidth="1"/>
    <col min="8" max="8" width="14.88671875" bestFit="1" customWidth="1"/>
    <col min="9" max="9" width="27.109375" customWidth="1"/>
    <col min="10" max="10" width="34" bestFit="1" customWidth="1"/>
    <col min="11" max="11" width="27.44140625" style="26" bestFit="1" customWidth="1"/>
    <col min="12" max="12" width="15.33203125" hidden="1" customWidth="1"/>
    <col min="13" max="13" width="25.109375" customWidth="1"/>
  </cols>
  <sheetData>
    <row r="2" spans="2:13" x14ac:dyDescent="0.3">
      <c r="G2" s="5" t="s">
        <v>7</v>
      </c>
      <c r="H2" s="10">
        <f ca="1">+TODAY()</f>
        <v>45563</v>
      </c>
      <c r="I2" s="23"/>
    </row>
    <row r="3" spans="2:13" x14ac:dyDescent="0.3">
      <c r="B3" s="51" t="s">
        <v>0</v>
      </c>
      <c r="C3" s="51"/>
      <c r="D3" s="51" t="s">
        <v>1</v>
      </c>
      <c r="E3" s="51"/>
      <c r="F3" s="56" t="s">
        <v>8</v>
      </c>
      <c r="G3" s="56" t="s">
        <v>9</v>
      </c>
      <c r="H3" s="51" t="s">
        <v>2</v>
      </c>
      <c r="I3" s="54" t="s">
        <v>32</v>
      </c>
      <c r="J3" s="51" t="s">
        <v>10</v>
      </c>
      <c r="K3" s="51" t="s">
        <v>11</v>
      </c>
      <c r="L3" s="51" t="s">
        <v>4</v>
      </c>
      <c r="M3" s="49" t="s">
        <v>46</v>
      </c>
    </row>
    <row r="4" spans="2:13" ht="45.75" customHeight="1" x14ac:dyDescent="0.3">
      <c r="B4" s="51"/>
      <c r="C4" s="51"/>
      <c r="D4" s="51"/>
      <c r="E4" s="51"/>
      <c r="F4" s="57"/>
      <c r="G4" s="57"/>
      <c r="H4" s="51"/>
      <c r="I4" s="55"/>
      <c r="J4" s="51"/>
      <c r="K4" s="51"/>
      <c r="L4" s="51"/>
      <c r="M4" s="49"/>
    </row>
    <row r="5" spans="2:13" ht="105" customHeight="1" x14ac:dyDescent="0.3">
      <c r="B5" s="34" t="s">
        <v>14</v>
      </c>
      <c r="C5" s="35"/>
      <c r="D5" s="52"/>
      <c r="E5" s="53"/>
      <c r="F5" s="9">
        <f>+DATE(2024,1,25)</f>
        <v>45316</v>
      </c>
      <c r="G5" s="9">
        <v>45337</v>
      </c>
      <c r="H5" s="8">
        <f ca="1">+_xlfn.DAYS($H$2,F5)</f>
        <v>247</v>
      </c>
      <c r="I5" s="8">
        <v>3</v>
      </c>
      <c r="J5" s="2">
        <v>3000</v>
      </c>
      <c r="K5" s="1">
        <v>4663</v>
      </c>
      <c r="L5" s="6">
        <f>+(J5-K5)/(J5)*100</f>
        <v>-55.433333333333337</v>
      </c>
      <c r="M5" s="4">
        <f t="shared" ref="M5:M21" si="0">100-L5</f>
        <v>155.43333333333334</v>
      </c>
    </row>
    <row r="6" spans="2:13" ht="105" customHeight="1" x14ac:dyDescent="0.3">
      <c r="B6" s="50" t="s">
        <v>3</v>
      </c>
      <c r="C6" s="50"/>
      <c r="D6" s="40"/>
      <c r="E6" s="40"/>
      <c r="F6" s="9">
        <v>45320</v>
      </c>
      <c r="G6" s="9">
        <v>45334</v>
      </c>
      <c r="H6" s="8">
        <f t="shared" ref="H6:H15" ca="1" si="1">+_xlfn.DAYS($H$2,F6)</f>
        <v>243</v>
      </c>
      <c r="I6" s="8">
        <v>3</v>
      </c>
      <c r="J6" s="2">
        <v>3000</v>
      </c>
      <c r="K6" s="1">
        <v>4565</v>
      </c>
      <c r="L6" s="3">
        <f t="shared" ref="L6:L20" si="2">+(J6-K6)/(J6)*100</f>
        <v>-52.166666666666664</v>
      </c>
      <c r="M6" s="4">
        <f t="shared" si="0"/>
        <v>152.16666666666666</v>
      </c>
    </row>
    <row r="7" spans="2:13" ht="105.75" customHeight="1" x14ac:dyDescent="0.3">
      <c r="B7" s="50" t="s">
        <v>5</v>
      </c>
      <c r="C7" s="50"/>
      <c r="D7" s="40"/>
      <c r="E7" s="40"/>
      <c r="F7" s="9">
        <v>45321</v>
      </c>
      <c r="G7" s="9">
        <v>45335</v>
      </c>
      <c r="H7" s="8">
        <f t="shared" ca="1" si="1"/>
        <v>242</v>
      </c>
      <c r="I7" s="8">
        <v>3</v>
      </c>
      <c r="J7" s="2">
        <v>3000</v>
      </c>
      <c r="K7" s="1">
        <v>4784</v>
      </c>
      <c r="L7" s="3">
        <f t="shared" si="2"/>
        <v>-59.466666666666669</v>
      </c>
      <c r="M7" s="4">
        <f t="shared" si="0"/>
        <v>159.46666666666667</v>
      </c>
    </row>
    <row r="8" spans="2:13" ht="106.5" customHeight="1" x14ac:dyDescent="0.3">
      <c r="B8" s="50" t="s">
        <v>6</v>
      </c>
      <c r="C8" s="50"/>
      <c r="D8" s="58"/>
      <c r="E8" s="58"/>
      <c r="F8" s="9">
        <v>45323</v>
      </c>
      <c r="G8" s="9">
        <v>45337</v>
      </c>
      <c r="H8" s="8">
        <f t="shared" ca="1" si="1"/>
        <v>240</v>
      </c>
      <c r="I8" s="8">
        <v>3</v>
      </c>
      <c r="J8" s="2">
        <v>3000</v>
      </c>
      <c r="K8" s="1">
        <v>6044</v>
      </c>
      <c r="L8" s="3">
        <f t="shared" si="2"/>
        <v>-101.46666666666665</v>
      </c>
      <c r="M8" s="4">
        <f t="shared" si="0"/>
        <v>201.46666666666664</v>
      </c>
    </row>
    <row r="9" spans="2:13" ht="106.5" customHeight="1" x14ac:dyDescent="0.3">
      <c r="B9" s="39" t="s">
        <v>12</v>
      </c>
      <c r="C9" s="39"/>
      <c r="D9" s="58"/>
      <c r="E9" s="58"/>
      <c r="F9" s="9">
        <v>45331</v>
      </c>
      <c r="G9" s="7"/>
      <c r="H9" s="30">
        <f t="shared" ca="1" si="1"/>
        <v>232</v>
      </c>
      <c r="I9" s="8">
        <v>3</v>
      </c>
      <c r="J9" s="2">
        <v>3000</v>
      </c>
      <c r="K9" s="1">
        <v>3100</v>
      </c>
      <c r="L9" s="3">
        <f>+(J9-K9)/(J9)*100</f>
        <v>-3.3333333333333335</v>
      </c>
      <c r="M9" s="4">
        <f t="shared" si="0"/>
        <v>103.33333333333333</v>
      </c>
    </row>
    <row r="10" spans="2:13" ht="105" customHeight="1" x14ac:dyDescent="0.3">
      <c r="B10" s="50" t="s">
        <v>13</v>
      </c>
      <c r="C10" s="50"/>
      <c r="D10" s="40" t="e" vm="1">
        <v>#VALUE!</v>
      </c>
      <c r="E10" s="40"/>
      <c r="F10" s="9">
        <v>45331</v>
      </c>
      <c r="G10" s="7"/>
      <c r="H10" s="30">
        <f t="shared" ca="1" si="1"/>
        <v>232</v>
      </c>
      <c r="I10" s="8">
        <v>3</v>
      </c>
      <c r="J10" s="2">
        <v>3000</v>
      </c>
      <c r="K10" s="1">
        <v>3400</v>
      </c>
      <c r="L10" s="3">
        <f t="shared" si="2"/>
        <v>-13.333333333333334</v>
      </c>
      <c r="M10" s="4">
        <f t="shared" si="0"/>
        <v>113.33333333333333</v>
      </c>
    </row>
    <row r="11" spans="2:13" ht="105" customHeight="1" x14ac:dyDescent="0.3">
      <c r="B11" s="39" t="s">
        <v>15</v>
      </c>
      <c r="C11" s="39"/>
      <c r="D11" s="40"/>
      <c r="E11" s="40"/>
      <c r="F11" s="9">
        <v>45339</v>
      </c>
      <c r="G11" s="7"/>
      <c r="H11" s="8">
        <f t="shared" ca="1" si="1"/>
        <v>224</v>
      </c>
      <c r="I11" s="8">
        <v>3</v>
      </c>
      <c r="J11" s="2">
        <v>3000</v>
      </c>
      <c r="K11" s="1">
        <v>3250</v>
      </c>
      <c r="L11" s="3">
        <f t="shared" si="2"/>
        <v>-8.3333333333333321</v>
      </c>
      <c r="M11" s="4">
        <f t="shared" si="0"/>
        <v>108.33333333333333</v>
      </c>
    </row>
    <row r="12" spans="2:13" ht="106.5" customHeight="1" x14ac:dyDescent="0.3">
      <c r="B12" s="39" t="s">
        <v>17</v>
      </c>
      <c r="C12" s="39"/>
      <c r="D12" s="40"/>
      <c r="E12" s="40"/>
      <c r="F12" s="9">
        <v>45342</v>
      </c>
      <c r="G12" s="7"/>
      <c r="H12" s="8">
        <f t="shared" ca="1" si="1"/>
        <v>221</v>
      </c>
      <c r="I12" s="8">
        <v>3</v>
      </c>
      <c r="J12" s="2">
        <v>3000</v>
      </c>
      <c r="K12" s="1">
        <v>3050</v>
      </c>
      <c r="L12" s="3">
        <f t="shared" si="2"/>
        <v>-1.6666666666666667</v>
      </c>
      <c r="M12" s="4">
        <f t="shared" si="0"/>
        <v>101.66666666666667</v>
      </c>
    </row>
    <row r="13" spans="2:13" ht="105" customHeight="1" x14ac:dyDescent="0.3">
      <c r="B13" s="39" t="s">
        <v>16</v>
      </c>
      <c r="C13" s="39"/>
      <c r="D13" s="40"/>
      <c r="E13" s="40"/>
      <c r="F13" s="9">
        <v>45344</v>
      </c>
      <c r="G13" s="7"/>
      <c r="H13" s="8">
        <f t="shared" ca="1" si="1"/>
        <v>219</v>
      </c>
      <c r="I13" s="8">
        <v>3</v>
      </c>
      <c r="J13" s="2">
        <v>3000</v>
      </c>
      <c r="K13" s="1">
        <v>3005</v>
      </c>
      <c r="L13" s="3">
        <f t="shared" si="2"/>
        <v>-0.16666666666666669</v>
      </c>
      <c r="M13" s="4">
        <f t="shared" si="0"/>
        <v>100.16666666666667</v>
      </c>
    </row>
    <row r="14" spans="2:13" ht="111.75" customHeight="1" x14ac:dyDescent="0.3">
      <c r="B14" s="39" t="s">
        <v>18</v>
      </c>
      <c r="C14" s="39"/>
      <c r="D14" s="40" t="e" vm="2">
        <v>#VALUE!</v>
      </c>
      <c r="E14" s="40"/>
      <c r="F14" s="9">
        <v>45348</v>
      </c>
      <c r="G14" s="7"/>
      <c r="H14" s="8">
        <f t="shared" ca="1" si="1"/>
        <v>215</v>
      </c>
      <c r="I14" s="8">
        <v>3</v>
      </c>
      <c r="J14" s="2">
        <v>3000</v>
      </c>
      <c r="K14" s="1">
        <v>3400</v>
      </c>
      <c r="L14" s="3">
        <f t="shared" si="2"/>
        <v>-13.333333333333334</v>
      </c>
      <c r="M14" s="4">
        <f t="shared" si="0"/>
        <v>113.33333333333333</v>
      </c>
    </row>
    <row r="15" spans="2:13" ht="107.25" customHeight="1" x14ac:dyDescent="0.3">
      <c r="B15" s="39" t="s">
        <v>24</v>
      </c>
      <c r="C15" s="39"/>
      <c r="D15" s="40" t="e" vm="2">
        <v>#VALUE!</v>
      </c>
      <c r="E15" s="40"/>
      <c r="F15" s="9">
        <v>45348</v>
      </c>
      <c r="G15" s="7"/>
      <c r="H15" s="8">
        <f t="shared" ca="1" si="1"/>
        <v>215</v>
      </c>
      <c r="I15" s="8">
        <v>3</v>
      </c>
      <c r="J15" s="2">
        <v>3000</v>
      </c>
      <c r="K15" s="1">
        <v>3200</v>
      </c>
      <c r="L15" s="3">
        <f t="shared" si="2"/>
        <v>-6.666666666666667</v>
      </c>
      <c r="M15" s="4">
        <f t="shared" si="0"/>
        <v>106.66666666666667</v>
      </c>
    </row>
    <row r="16" spans="2:13" ht="90" customHeight="1" x14ac:dyDescent="0.3">
      <c r="B16" s="39" t="s">
        <v>19</v>
      </c>
      <c r="C16" s="39"/>
      <c r="D16" s="40" t="e" vm="3">
        <v>#VALUE!</v>
      </c>
      <c r="E16" s="40"/>
      <c r="F16" s="9">
        <v>45357</v>
      </c>
      <c r="G16" s="7"/>
      <c r="H16" s="8">
        <f ca="1">+_xlfn.DAYS($H$2,F16)</f>
        <v>206</v>
      </c>
      <c r="I16" s="8">
        <v>3</v>
      </c>
      <c r="J16" s="2">
        <v>4000</v>
      </c>
      <c r="K16" s="1">
        <v>4500</v>
      </c>
      <c r="L16" s="3">
        <f t="shared" si="2"/>
        <v>-12.5</v>
      </c>
      <c r="M16" s="4">
        <f t="shared" si="0"/>
        <v>112.5</v>
      </c>
    </row>
    <row r="17" spans="2:13" ht="93" customHeight="1" x14ac:dyDescent="0.3">
      <c r="B17" s="39" t="s">
        <v>20</v>
      </c>
      <c r="C17" s="39"/>
      <c r="D17" s="40"/>
      <c r="E17" s="40"/>
      <c r="F17" s="9">
        <v>45358</v>
      </c>
      <c r="G17" s="7"/>
      <c r="H17" s="8">
        <f ca="1">+_xlfn.DAYS($H$2,F17)</f>
        <v>205</v>
      </c>
      <c r="I17" s="8">
        <v>3</v>
      </c>
      <c r="J17" s="2">
        <v>4000</v>
      </c>
      <c r="K17" s="1">
        <v>4400</v>
      </c>
      <c r="L17" s="3">
        <f t="shared" si="2"/>
        <v>-10</v>
      </c>
      <c r="M17" s="4">
        <f t="shared" si="0"/>
        <v>110</v>
      </c>
    </row>
    <row r="18" spans="2:13" ht="103.5" customHeight="1" x14ac:dyDescent="0.3">
      <c r="B18" s="39" t="s">
        <v>21</v>
      </c>
      <c r="C18" s="39"/>
      <c r="D18" s="40"/>
      <c r="E18" s="40"/>
      <c r="F18" s="9">
        <v>45358</v>
      </c>
      <c r="G18" s="7"/>
      <c r="H18" s="8">
        <f ca="1">+_xlfn.DAYS($H$2,F18)</f>
        <v>205</v>
      </c>
      <c r="I18" s="8">
        <v>3</v>
      </c>
      <c r="J18" s="2">
        <v>3000</v>
      </c>
      <c r="K18" s="1">
        <v>4100</v>
      </c>
      <c r="L18" s="3">
        <f t="shared" si="2"/>
        <v>-36.666666666666664</v>
      </c>
      <c r="M18" s="4">
        <f t="shared" si="0"/>
        <v>136.66666666666666</v>
      </c>
    </row>
    <row r="19" spans="2:13" ht="107.25" customHeight="1" x14ac:dyDescent="0.3">
      <c r="B19" s="39" t="s">
        <v>22</v>
      </c>
      <c r="C19" s="39"/>
      <c r="D19" s="40"/>
      <c r="E19" s="40"/>
      <c r="F19" s="9">
        <v>45359</v>
      </c>
      <c r="G19" s="7"/>
      <c r="H19" s="8">
        <f t="shared" ref="H19:H21" ca="1" si="3">+_xlfn.DAYS($H$2,F19)</f>
        <v>204</v>
      </c>
      <c r="I19" s="8">
        <v>3</v>
      </c>
      <c r="J19" s="2">
        <v>4000</v>
      </c>
      <c r="K19" s="1">
        <v>5000</v>
      </c>
      <c r="L19" s="3">
        <f t="shared" si="2"/>
        <v>-25</v>
      </c>
      <c r="M19" s="4">
        <f t="shared" si="0"/>
        <v>125</v>
      </c>
    </row>
    <row r="20" spans="2:13" ht="105" customHeight="1" x14ac:dyDescent="0.3">
      <c r="B20" s="39" t="s">
        <v>23</v>
      </c>
      <c r="C20" s="39"/>
      <c r="D20" s="40"/>
      <c r="E20" s="40"/>
      <c r="F20" s="9">
        <v>45359</v>
      </c>
      <c r="G20" s="7"/>
      <c r="H20" s="8">
        <f t="shared" ca="1" si="3"/>
        <v>204</v>
      </c>
      <c r="I20" s="8">
        <v>3</v>
      </c>
      <c r="J20" s="2">
        <v>4000</v>
      </c>
      <c r="K20" s="1">
        <v>4250</v>
      </c>
      <c r="L20" s="3">
        <f t="shared" si="2"/>
        <v>-6.25</v>
      </c>
      <c r="M20" s="4">
        <f t="shared" si="0"/>
        <v>106.25</v>
      </c>
    </row>
    <row r="21" spans="2:13" ht="117.75" customHeight="1" thickBot="1" x14ac:dyDescent="0.35">
      <c r="B21" s="37" t="s">
        <v>25</v>
      </c>
      <c r="C21" s="37"/>
      <c r="D21" s="38"/>
      <c r="E21" s="38"/>
      <c r="F21" s="11">
        <v>45364</v>
      </c>
      <c r="G21" s="12"/>
      <c r="H21" s="13">
        <f t="shared" ca="1" si="3"/>
        <v>199</v>
      </c>
      <c r="I21" s="8">
        <v>3</v>
      </c>
      <c r="J21" s="14">
        <v>4000</v>
      </c>
      <c r="K21" s="24">
        <v>4800</v>
      </c>
      <c r="L21" s="15">
        <f>+(J21-K21)/(J21)*100</f>
        <v>-20</v>
      </c>
      <c r="M21" s="16">
        <f t="shared" si="0"/>
        <v>120</v>
      </c>
    </row>
    <row r="22" spans="2:13" x14ac:dyDescent="0.3">
      <c r="B22" s="42" t="s">
        <v>26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4"/>
    </row>
    <row r="23" spans="2:13" ht="15" thickBot="1" x14ac:dyDescent="0.35"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7"/>
    </row>
    <row r="24" spans="2:13" ht="105" customHeight="1" x14ac:dyDescent="0.3">
      <c r="B24" s="48" t="s">
        <v>27</v>
      </c>
      <c r="C24" s="48"/>
      <c r="D24" s="36"/>
      <c r="E24" s="36"/>
      <c r="F24" s="17">
        <v>45399</v>
      </c>
      <c r="G24" s="18"/>
      <c r="H24" s="19">
        <f t="shared" ref="H24:H43" ca="1" si="4">+_xlfn.DAYS($H$2,F24)</f>
        <v>164</v>
      </c>
      <c r="I24" s="19">
        <v>3</v>
      </c>
      <c r="J24" s="20">
        <v>4000</v>
      </c>
      <c r="K24" s="25">
        <v>4200</v>
      </c>
      <c r="L24" s="21">
        <f t="shared" ref="L24:L36" si="5">+(J24-K24)/(J24)*100</f>
        <v>-5</v>
      </c>
      <c r="M24" s="22">
        <f>100-L21</f>
        <v>120</v>
      </c>
    </row>
    <row r="25" spans="2:13" ht="90" customHeight="1" x14ac:dyDescent="0.3">
      <c r="B25" s="41" t="s">
        <v>28</v>
      </c>
      <c r="C25" s="41"/>
      <c r="D25" s="33"/>
      <c r="E25" s="33"/>
      <c r="F25" s="27">
        <v>45401</v>
      </c>
      <c r="G25" s="28"/>
      <c r="H25" s="29">
        <f t="shared" ca="1" si="4"/>
        <v>162</v>
      </c>
      <c r="I25" s="29">
        <f>1+1+1</f>
        <v>3</v>
      </c>
      <c r="J25" s="20">
        <v>4000</v>
      </c>
      <c r="K25" s="25">
        <v>4100</v>
      </c>
      <c r="L25" s="21">
        <f t="shared" si="5"/>
        <v>-2.5</v>
      </c>
      <c r="M25" s="22">
        <f t="shared" ref="M25:M43" si="6">100-L25</f>
        <v>102.5</v>
      </c>
    </row>
    <row r="26" spans="2:13" ht="90" customHeight="1" x14ac:dyDescent="0.3">
      <c r="B26" s="41" t="s">
        <v>29</v>
      </c>
      <c r="C26" s="41"/>
      <c r="D26" s="33"/>
      <c r="E26" s="33"/>
      <c r="F26" s="27">
        <v>45402</v>
      </c>
      <c r="G26" s="28"/>
      <c r="H26" s="29">
        <f t="shared" ca="1" si="4"/>
        <v>161</v>
      </c>
      <c r="I26" s="29">
        <v>1</v>
      </c>
      <c r="J26" s="20">
        <v>4000</v>
      </c>
      <c r="K26" s="25">
        <v>4080</v>
      </c>
      <c r="L26" s="21">
        <f t="shared" si="5"/>
        <v>-2</v>
      </c>
      <c r="M26" s="22">
        <f t="shared" si="6"/>
        <v>102</v>
      </c>
    </row>
    <row r="27" spans="2:13" ht="93" customHeight="1" x14ac:dyDescent="0.3">
      <c r="B27" s="31" t="s">
        <v>30</v>
      </c>
      <c r="C27" s="32"/>
      <c r="D27" s="33"/>
      <c r="E27" s="33"/>
      <c r="F27" s="27">
        <v>45405</v>
      </c>
      <c r="G27" s="28"/>
      <c r="H27" s="29">
        <f t="shared" ca="1" si="4"/>
        <v>158</v>
      </c>
      <c r="I27" s="29">
        <f>1</f>
        <v>1</v>
      </c>
      <c r="J27" s="20">
        <v>4000</v>
      </c>
      <c r="K27" s="25">
        <v>4090</v>
      </c>
      <c r="L27" s="21">
        <f t="shared" si="5"/>
        <v>-2.25</v>
      </c>
      <c r="M27" s="22">
        <f t="shared" si="6"/>
        <v>102.25</v>
      </c>
    </row>
    <row r="28" spans="2:13" ht="93" customHeight="1" x14ac:dyDescent="0.3">
      <c r="B28" s="31" t="s">
        <v>30</v>
      </c>
      <c r="C28" s="32"/>
      <c r="D28" s="33"/>
      <c r="E28" s="33"/>
      <c r="F28" s="27">
        <v>45408</v>
      </c>
      <c r="G28" s="28"/>
      <c r="H28" s="29">
        <f t="shared" ca="1" si="4"/>
        <v>155</v>
      </c>
      <c r="I28" s="29">
        <v>1</v>
      </c>
      <c r="J28" s="20">
        <v>4000</v>
      </c>
      <c r="K28" s="25">
        <v>4300</v>
      </c>
      <c r="L28" s="21">
        <f t="shared" si="5"/>
        <v>-7.5</v>
      </c>
      <c r="M28" s="22">
        <f t="shared" si="6"/>
        <v>107.5</v>
      </c>
    </row>
    <row r="29" spans="2:13" ht="93" customHeight="1" x14ac:dyDescent="0.3">
      <c r="B29" s="34" t="s">
        <v>30</v>
      </c>
      <c r="C29" s="35"/>
      <c r="D29" s="36"/>
      <c r="E29" s="36"/>
      <c r="F29" s="17">
        <v>45409</v>
      </c>
      <c r="G29" s="18"/>
      <c r="H29" s="19">
        <f t="shared" ca="1" si="4"/>
        <v>154</v>
      </c>
      <c r="I29" s="19"/>
      <c r="J29" s="20">
        <v>4000</v>
      </c>
      <c r="K29" s="25">
        <v>4900</v>
      </c>
      <c r="L29" s="21">
        <f t="shared" si="5"/>
        <v>-22.5</v>
      </c>
      <c r="M29" s="22">
        <f t="shared" si="6"/>
        <v>122.5</v>
      </c>
    </row>
    <row r="30" spans="2:13" ht="102" customHeight="1" x14ac:dyDescent="0.3">
      <c r="B30" s="31" t="s">
        <v>31</v>
      </c>
      <c r="C30" s="32"/>
      <c r="D30" s="33"/>
      <c r="E30" s="33"/>
      <c r="F30" s="27">
        <v>45418</v>
      </c>
      <c r="G30" s="28"/>
      <c r="H30" s="29">
        <f t="shared" ca="1" si="4"/>
        <v>145</v>
      </c>
      <c r="I30" s="29">
        <v>1</v>
      </c>
      <c r="J30" s="20">
        <v>4000</v>
      </c>
      <c r="K30" s="25">
        <v>3500</v>
      </c>
      <c r="L30" s="21">
        <f t="shared" si="5"/>
        <v>12.5</v>
      </c>
      <c r="M30" s="22">
        <f t="shared" si="6"/>
        <v>87.5</v>
      </c>
    </row>
    <row r="31" spans="2:13" ht="102" customHeight="1" x14ac:dyDescent="0.3">
      <c r="B31" s="34" t="s">
        <v>38</v>
      </c>
      <c r="C31" s="35"/>
      <c r="D31" s="36"/>
      <c r="E31" s="36"/>
      <c r="F31" s="17">
        <v>45419</v>
      </c>
      <c r="G31" s="18"/>
      <c r="H31" s="19">
        <f t="shared" ca="1" si="4"/>
        <v>144</v>
      </c>
      <c r="I31" s="19"/>
      <c r="J31" s="20">
        <v>4000</v>
      </c>
      <c r="K31" s="25">
        <v>3500</v>
      </c>
      <c r="L31" s="21">
        <f t="shared" si="5"/>
        <v>12.5</v>
      </c>
      <c r="M31" s="22">
        <f t="shared" si="6"/>
        <v>87.5</v>
      </c>
    </row>
    <row r="32" spans="2:13" ht="102" customHeight="1" x14ac:dyDescent="0.3">
      <c r="B32" s="34" t="s">
        <v>40</v>
      </c>
      <c r="C32" s="35"/>
      <c r="D32" s="36"/>
      <c r="E32" s="36"/>
      <c r="F32" s="17">
        <v>45419</v>
      </c>
      <c r="G32" s="18"/>
      <c r="H32" s="19">
        <f t="shared" ca="1" si="4"/>
        <v>144</v>
      </c>
      <c r="I32" s="19"/>
      <c r="J32" s="20">
        <v>4000</v>
      </c>
      <c r="K32" s="25">
        <v>3400</v>
      </c>
      <c r="L32" s="21">
        <f t="shared" si="5"/>
        <v>15</v>
      </c>
      <c r="M32" s="22">
        <f t="shared" si="6"/>
        <v>85</v>
      </c>
    </row>
    <row r="33" spans="2:13" ht="102" customHeight="1" x14ac:dyDescent="0.3">
      <c r="B33" s="34" t="s">
        <v>41</v>
      </c>
      <c r="C33" s="35"/>
      <c r="D33" s="36"/>
      <c r="E33" s="36"/>
      <c r="F33" s="17">
        <v>45419</v>
      </c>
      <c r="G33" s="18"/>
      <c r="H33" s="19">
        <f t="shared" ca="1" si="4"/>
        <v>144</v>
      </c>
      <c r="I33" s="19"/>
      <c r="J33" s="20">
        <v>4000</v>
      </c>
      <c r="K33" s="25">
        <v>3450</v>
      </c>
      <c r="L33" s="21">
        <f t="shared" si="5"/>
        <v>13.750000000000002</v>
      </c>
      <c r="M33" s="22">
        <f t="shared" si="6"/>
        <v>86.25</v>
      </c>
    </row>
    <row r="34" spans="2:13" ht="105" customHeight="1" x14ac:dyDescent="0.3">
      <c r="B34" s="31" t="s">
        <v>42</v>
      </c>
      <c r="C34" s="32"/>
      <c r="D34" s="33"/>
      <c r="E34" s="33"/>
      <c r="F34" s="27">
        <v>45420</v>
      </c>
      <c r="G34" s="28"/>
      <c r="H34" s="29">
        <f t="shared" ca="1" si="4"/>
        <v>143</v>
      </c>
      <c r="I34" s="30">
        <v>1</v>
      </c>
      <c r="J34" s="20">
        <v>4000</v>
      </c>
      <c r="K34" s="25">
        <v>3260</v>
      </c>
      <c r="L34" s="21">
        <f t="shared" si="5"/>
        <v>18.5</v>
      </c>
      <c r="M34" s="22">
        <f t="shared" si="6"/>
        <v>81.5</v>
      </c>
    </row>
    <row r="35" spans="2:13" ht="90.75" customHeight="1" x14ac:dyDescent="0.3">
      <c r="B35" s="34" t="s">
        <v>33</v>
      </c>
      <c r="C35" s="35"/>
      <c r="D35" s="36"/>
      <c r="E35" s="36"/>
      <c r="F35" s="17">
        <v>45426</v>
      </c>
      <c r="G35" s="18"/>
      <c r="H35" s="19">
        <f t="shared" ca="1" si="4"/>
        <v>137</v>
      </c>
      <c r="I35" s="8"/>
      <c r="J35" s="20">
        <v>4000</v>
      </c>
      <c r="K35" s="25">
        <v>2800</v>
      </c>
      <c r="L35" s="21">
        <f t="shared" si="5"/>
        <v>30</v>
      </c>
      <c r="M35" s="22">
        <f t="shared" si="6"/>
        <v>70</v>
      </c>
    </row>
    <row r="36" spans="2:13" ht="75" customHeight="1" x14ac:dyDescent="0.3">
      <c r="B36" s="34" t="s">
        <v>34</v>
      </c>
      <c r="C36" s="35"/>
      <c r="D36" s="36"/>
      <c r="E36" s="36"/>
      <c r="F36" s="17">
        <v>45429</v>
      </c>
      <c r="G36" s="18"/>
      <c r="H36" s="19">
        <f t="shared" ca="1" si="4"/>
        <v>134</v>
      </c>
      <c r="I36" s="8"/>
      <c r="J36" s="20">
        <v>4000</v>
      </c>
      <c r="K36" s="25"/>
      <c r="L36" s="21">
        <f t="shared" si="5"/>
        <v>100</v>
      </c>
      <c r="M36" s="22">
        <f t="shared" si="6"/>
        <v>0</v>
      </c>
    </row>
    <row r="37" spans="2:13" ht="78" customHeight="1" x14ac:dyDescent="0.3">
      <c r="B37" s="34" t="s">
        <v>36</v>
      </c>
      <c r="C37" s="35"/>
      <c r="D37" s="36"/>
      <c r="E37" s="36"/>
      <c r="F37" s="17">
        <v>45432</v>
      </c>
      <c r="G37" s="18"/>
      <c r="H37" s="19">
        <f t="shared" ca="1" si="4"/>
        <v>131</v>
      </c>
      <c r="I37" s="8"/>
      <c r="J37" s="20">
        <v>4000</v>
      </c>
      <c r="K37" s="25"/>
      <c r="L37" s="21">
        <f>+(J37-K37)/(J37)*100</f>
        <v>100</v>
      </c>
      <c r="M37" s="22">
        <f t="shared" si="6"/>
        <v>0</v>
      </c>
    </row>
    <row r="38" spans="2:13" ht="78" customHeight="1" x14ac:dyDescent="0.3">
      <c r="B38" s="34" t="s">
        <v>44</v>
      </c>
      <c r="C38" s="35"/>
      <c r="D38" s="36"/>
      <c r="E38" s="36"/>
      <c r="F38" s="17">
        <v>45433</v>
      </c>
      <c r="G38" s="18"/>
      <c r="H38" s="19">
        <f t="shared" ca="1" si="4"/>
        <v>130</v>
      </c>
      <c r="I38" s="8"/>
      <c r="J38" s="20">
        <v>4000</v>
      </c>
      <c r="K38" s="25"/>
      <c r="L38" s="21">
        <f t="shared" ref="L38:L43" si="7">+(J38-K38)/(J38)*100</f>
        <v>100</v>
      </c>
      <c r="M38" s="22">
        <f t="shared" si="6"/>
        <v>0</v>
      </c>
    </row>
    <row r="39" spans="2:13" ht="78" customHeight="1" x14ac:dyDescent="0.3">
      <c r="B39" s="34" t="s">
        <v>37</v>
      </c>
      <c r="C39" s="35"/>
      <c r="D39" s="36"/>
      <c r="E39" s="36"/>
      <c r="F39" s="17">
        <v>45434</v>
      </c>
      <c r="G39" s="18"/>
      <c r="H39" s="19">
        <f t="shared" ca="1" si="4"/>
        <v>129</v>
      </c>
      <c r="I39" s="8"/>
      <c r="J39" s="20">
        <v>4000</v>
      </c>
      <c r="K39" s="25"/>
      <c r="L39" s="21">
        <f t="shared" si="7"/>
        <v>100</v>
      </c>
      <c r="M39" s="22">
        <f t="shared" si="6"/>
        <v>0</v>
      </c>
    </row>
    <row r="40" spans="2:13" ht="78" customHeight="1" x14ac:dyDescent="0.3">
      <c r="B40" s="34" t="s">
        <v>39</v>
      </c>
      <c r="C40" s="35"/>
      <c r="D40" s="36"/>
      <c r="E40" s="36"/>
      <c r="F40" s="17">
        <v>45434</v>
      </c>
      <c r="G40" s="18"/>
      <c r="H40" s="19">
        <f t="shared" ca="1" si="4"/>
        <v>129</v>
      </c>
      <c r="I40" s="8"/>
      <c r="J40" s="20">
        <v>4000</v>
      </c>
      <c r="K40" s="25"/>
      <c r="L40" s="21">
        <f t="shared" si="7"/>
        <v>100</v>
      </c>
      <c r="M40" s="22">
        <f t="shared" si="6"/>
        <v>0</v>
      </c>
    </row>
    <row r="41" spans="2:13" ht="78" customHeight="1" x14ac:dyDescent="0.3">
      <c r="B41" s="34" t="s">
        <v>43</v>
      </c>
      <c r="C41" s="35"/>
      <c r="D41" s="36"/>
      <c r="E41" s="36"/>
      <c r="F41" s="17">
        <v>45435</v>
      </c>
      <c r="G41" s="18"/>
      <c r="H41" s="19">
        <f t="shared" ca="1" si="4"/>
        <v>128</v>
      </c>
      <c r="I41" s="8"/>
      <c r="J41" s="20">
        <v>4000</v>
      </c>
      <c r="K41" s="25"/>
      <c r="L41" s="21">
        <f t="shared" si="7"/>
        <v>100</v>
      </c>
      <c r="M41" s="22">
        <f t="shared" si="6"/>
        <v>0</v>
      </c>
    </row>
    <row r="42" spans="2:13" ht="78" customHeight="1" x14ac:dyDescent="0.3">
      <c r="B42" s="34" t="s">
        <v>45</v>
      </c>
      <c r="C42" s="35"/>
      <c r="D42" s="36"/>
      <c r="E42" s="36"/>
      <c r="F42" s="17">
        <v>45435</v>
      </c>
      <c r="G42" s="18"/>
      <c r="H42" s="19">
        <f t="shared" ca="1" si="4"/>
        <v>128</v>
      </c>
      <c r="I42" s="8"/>
      <c r="J42" s="20">
        <v>4000</v>
      </c>
      <c r="K42" s="25"/>
      <c r="L42" s="21">
        <f t="shared" si="7"/>
        <v>100</v>
      </c>
      <c r="M42" s="22">
        <f t="shared" si="6"/>
        <v>0</v>
      </c>
    </row>
    <row r="43" spans="2:13" ht="83.25" customHeight="1" x14ac:dyDescent="0.3">
      <c r="B43" s="34" t="s">
        <v>35</v>
      </c>
      <c r="C43" s="35"/>
      <c r="D43" s="36"/>
      <c r="E43" s="36"/>
      <c r="F43" s="17">
        <v>45435</v>
      </c>
      <c r="G43" s="18"/>
      <c r="H43" s="19">
        <f t="shared" ca="1" si="4"/>
        <v>128</v>
      </c>
      <c r="I43" s="8"/>
      <c r="J43" s="20">
        <v>4000</v>
      </c>
      <c r="K43" s="25"/>
      <c r="L43" s="21">
        <f t="shared" si="7"/>
        <v>100</v>
      </c>
      <c r="M43" s="22">
        <f t="shared" si="6"/>
        <v>0</v>
      </c>
    </row>
  </sheetData>
  <mergeCells count="85">
    <mergeCell ref="B31:C31"/>
    <mergeCell ref="B32:C32"/>
    <mergeCell ref="B33:C33"/>
    <mergeCell ref="D31:E31"/>
    <mergeCell ref="D32:E32"/>
    <mergeCell ref="D33:E33"/>
    <mergeCell ref="B37:C37"/>
    <mergeCell ref="D37:E37"/>
    <mergeCell ref="B43:C43"/>
    <mergeCell ref="D43:E43"/>
    <mergeCell ref="B39:C39"/>
    <mergeCell ref="B40:C40"/>
    <mergeCell ref="D39:E39"/>
    <mergeCell ref="D40:E40"/>
    <mergeCell ref="D41:E41"/>
    <mergeCell ref="B41:C41"/>
    <mergeCell ref="B38:C38"/>
    <mergeCell ref="D38:E38"/>
    <mergeCell ref="B42:C42"/>
    <mergeCell ref="D42:E42"/>
    <mergeCell ref="B34:C34"/>
    <mergeCell ref="D34:E34"/>
    <mergeCell ref="B35:C35"/>
    <mergeCell ref="D35:E35"/>
    <mergeCell ref="B36:C36"/>
    <mergeCell ref="D36:E36"/>
    <mergeCell ref="B30:C30"/>
    <mergeCell ref="D30:E30"/>
    <mergeCell ref="F3:F4"/>
    <mergeCell ref="G3:G4"/>
    <mergeCell ref="B8:C8"/>
    <mergeCell ref="D8:E8"/>
    <mergeCell ref="B12:C12"/>
    <mergeCell ref="D12:E12"/>
    <mergeCell ref="B11:C11"/>
    <mergeCell ref="D11:E11"/>
    <mergeCell ref="B10:C10"/>
    <mergeCell ref="D10:E10"/>
    <mergeCell ref="B13:C13"/>
    <mergeCell ref="B9:C9"/>
    <mergeCell ref="D9:E9"/>
    <mergeCell ref="D16:E16"/>
    <mergeCell ref="M3:M4"/>
    <mergeCell ref="B7:C7"/>
    <mergeCell ref="D7:E7"/>
    <mergeCell ref="K3:K4"/>
    <mergeCell ref="L3:L4"/>
    <mergeCell ref="B3:C4"/>
    <mergeCell ref="D3:E4"/>
    <mergeCell ref="D6:E6"/>
    <mergeCell ref="B6:C6"/>
    <mergeCell ref="H3:H4"/>
    <mergeCell ref="J3:J4"/>
    <mergeCell ref="B5:C5"/>
    <mergeCell ref="D5:E5"/>
    <mergeCell ref="I3:I4"/>
    <mergeCell ref="D18:E18"/>
    <mergeCell ref="D17:E17"/>
    <mergeCell ref="D13:E13"/>
    <mergeCell ref="D14:E14"/>
    <mergeCell ref="D15:E15"/>
    <mergeCell ref="B14:C14"/>
    <mergeCell ref="B15:C15"/>
    <mergeCell ref="B16:C16"/>
    <mergeCell ref="B17:C17"/>
    <mergeCell ref="B18:C18"/>
    <mergeCell ref="B25:C25"/>
    <mergeCell ref="D25:E25"/>
    <mergeCell ref="B26:C26"/>
    <mergeCell ref="D26:E26"/>
    <mergeCell ref="B22:M23"/>
    <mergeCell ref="B24:C24"/>
    <mergeCell ref="D24:E24"/>
    <mergeCell ref="B21:C21"/>
    <mergeCell ref="D21:E21"/>
    <mergeCell ref="B19:C19"/>
    <mergeCell ref="D19:E19"/>
    <mergeCell ref="B20:C20"/>
    <mergeCell ref="D20:E20"/>
    <mergeCell ref="B28:C28"/>
    <mergeCell ref="D28:E28"/>
    <mergeCell ref="B29:C29"/>
    <mergeCell ref="D29:E29"/>
    <mergeCell ref="B27:C27"/>
    <mergeCell ref="D27:E27"/>
  </mergeCells>
  <phoneticPr fontId="4" type="noConversion"/>
  <pageMargins left="0.7" right="0.7" top="0.75" bottom="0.75" header="0.3" footer="0.3"/>
  <pageSetup orientation="portrait" horizontalDpi="360" verticalDpi="36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062B2784FA664FAA27846AD4D0E69D" ma:contentTypeVersion="14" ma:contentTypeDescription="Create a new document." ma:contentTypeScope="" ma:versionID="69b64e09c8b27b5b2d0d5297ab0974d9">
  <xsd:schema xmlns:xsd="http://www.w3.org/2001/XMLSchema" xmlns:xs="http://www.w3.org/2001/XMLSchema" xmlns:p="http://schemas.microsoft.com/office/2006/metadata/properties" xmlns:ns3="f1d828b1-255d-4e45-9b11-ad30cc831e6f" xmlns:ns4="a33c46cb-0093-479a-b925-bca0c80f089f" targetNamespace="http://schemas.microsoft.com/office/2006/metadata/properties" ma:root="true" ma:fieldsID="bd4fa69f843688363b8a0b1856bd55a5" ns3:_="" ns4:_="">
    <xsd:import namespace="f1d828b1-255d-4e45-9b11-ad30cc831e6f"/>
    <xsd:import namespace="a33c46cb-0093-479a-b925-bca0c80f089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d828b1-255d-4e45-9b11-ad30cc831e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c46cb-0093-479a-b925-bca0c80f089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1d828b1-255d-4e45-9b11-ad30cc831e6f" xsi:nil="true"/>
  </documentManagement>
</p:properties>
</file>

<file path=customXml/itemProps1.xml><?xml version="1.0" encoding="utf-8"?>
<ds:datastoreItem xmlns:ds="http://schemas.openxmlformats.org/officeDocument/2006/customXml" ds:itemID="{69D18AD9-45F6-43CB-8ED7-BEABE7AC52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d828b1-255d-4e45-9b11-ad30cc831e6f"/>
    <ds:schemaRef ds:uri="a33c46cb-0093-479a-b925-bca0c80f08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E50943-AE7D-4D45-AC5F-7E55E0C2A8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F5B830-0272-4865-94FC-F036D37D38CC}">
  <ds:schemaRefs>
    <ds:schemaRef ds:uri="http://schemas.microsoft.com/office/2006/documentManagement/types"/>
    <ds:schemaRef ds:uri="http://purl.org/dc/elements/1.1/"/>
    <ds:schemaRef ds:uri="a33c46cb-0093-479a-b925-bca0c80f089f"/>
    <ds:schemaRef ds:uri="f1d828b1-255d-4e45-9b11-ad30cc831e6f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YAMID SANCHEZ</dc:creator>
  <cp:lastModifiedBy>Yamid Sanchez</cp:lastModifiedBy>
  <dcterms:created xsi:type="dcterms:W3CDTF">2024-01-30T14:18:23Z</dcterms:created>
  <dcterms:modified xsi:type="dcterms:W3CDTF">2024-09-28T18:39:17Z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0x010100DA062B2784FA664FAA27846AD4D0E69D</vt:lpwstr>
  </property>
</Properties>
</file>